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C13" i="1"/>
  <c r="C20" i="1"/>
  <c r="E13" i="1"/>
  <c r="D20" i="1" l="1"/>
  <c r="E20" i="1"/>
  <c r="F20" i="1"/>
  <c r="G20" i="1"/>
  <c r="H20" i="1"/>
  <c r="I20" i="1"/>
  <c r="J20" i="1"/>
  <c r="K13" i="1"/>
  <c r="H13" i="1"/>
  <c r="F13" i="1"/>
  <c r="B13" i="1"/>
  <c r="K9" i="1"/>
  <c r="J9" i="1"/>
  <c r="I9" i="1"/>
  <c r="H9" i="1"/>
  <c r="F9" i="1"/>
  <c r="G9" i="1"/>
  <c r="E9" i="1"/>
  <c r="D9" i="1"/>
  <c r="C9" i="1"/>
  <c r="B9" i="1"/>
  <c r="K16" i="1"/>
  <c r="J16" i="1"/>
  <c r="I16" i="1"/>
  <c r="H16" i="1"/>
  <c r="G16" i="1"/>
  <c r="F16" i="1"/>
  <c r="E16" i="1"/>
  <c r="D16" i="1"/>
  <c r="C16" i="1"/>
  <c r="B16" i="1"/>
  <c r="L9" i="1"/>
  <c r="D13" i="1" l="1"/>
  <c r="I13" i="1"/>
  <c r="J13" i="1"/>
  <c r="G13" i="1"/>
</calcChain>
</file>

<file path=xl/sharedStrings.xml><?xml version="1.0" encoding="utf-8"?>
<sst xmlns="http://schemas.openxmlformats.org/spreadsheetml/2006/main" count="56" uniqueCount="28">
  <si>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</si>
  <si>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</si>
  <si>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</si>
  <si>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</si>
  <si>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</si>
  <si>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</si>
  <si>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</si>
  <si>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</si>
  <si>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</si>
  <si>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</si>
  <si>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</si>
  <si>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</si>
  <si>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Solvent control</t>
    <phoneticPr fontId="1" type="noConversion"/>
  </si>
  <si>
    <t>A (1µM)</t>
    <phoneticPr fontId="1" type="noConversion"/>
  </si>
  <si>
    <t>B (5µM)</t>
    <phoneticPr fontId="1" type="noConversion"/>
  </si>
  <si>
    <t>Average OD</t>
    <phoneticPr fontId="1" type="noConversion"/>
  </si>
  <si>
    <t>Solvent control</t>
    <phoneticPr fontId="1" type="noConversion"/>
  </si>
  <si>
    <t>G (500µM)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</si>
  <si>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</si>
  <si>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</si>
  <si>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</si>
  <si>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D (50µM)</t>
    <phoneticPr fontId="1" type="noConversion"/>
  </si>
  <si>
    <t>E (100µM)</t>
    <phoneticPr fontId="1" type="noConversion"/>
  </si>
  <si>
    <t>H (10000µM)</t>
    <phoneticPr fontId="1" type="noConversion"/>
  </si>
  <si>
    <t>GC</t>
    <phoneticPr fontId="1" type="noConversion"/>
  </si>
  <si>
    <t>D (50µM)</t>
    <phoneticPr fontId="1" type="noConversion"/>
  </si>
  <si>
    <t>F (250µM)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</si>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</sst>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500" b="0" i="0" baseline="0">
                <a:effectLst/>
              </a:rPr>
              <a:t>MTT assay of SUM149pt, MSA#1</a:t>
            </a:r>
            <a:endParaRPr lang="zh-TW" altLang="zh-TW" sz="15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-4.4717055797388099</c:v>
                </c:pt>
                <c:pt idx="1">
                  <c:v>9.4314734203930897</c:v>
                </c:pt>
                <c:pt idx="2">
                  <c:v>30.22028756100778</c:v>
                </c:pt>
                <c:pt idx="3">
                  <c:v>30.536868487006998</c:v>
                </c:pt>
                <c:pt idx="4">
                  <c:v>50.006595435958324</c:v>
                </c:pt>
                <c:pt idx="5">
                  <c:v>60.031658092599926</c:v>
                </c:pt>
                <c:pt idx="6">
                  <c:v>81.559161060546103</c:v>
                </c:pt>
                <c:pt idx="7">
                  <c:v>87.838016092863739</c:v>
                </c:pt>
                <c:pt idx="8">
                  <c:v>100.34296266983247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51176"/>
        <c:axId val="443253528"/>
      </c:lineChart>
      <c:catAx>
        <c:axId val="443251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53528"/>
        <c:crosses val="autoZero"/>
        <c:auto val="1"/>
        <c:lblAlgn val="ctr"/>
        <c:lblOffset val="100"/>
        <c:noMultiLvlLbl val="0"/>
      </c:catAx>
      <c:valAx>
        <c:axId val="44325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51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500" b="0" i="0" baseline="0">
                <a:effectLst/>
              </a:rPr>
              <a:t>Absorbance of Sum149pt, MSA#1</a:t>
            </a:r>
            <a:endParaRPr lang="zh-TW" altLang="zh-TW" sz="15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6.2174988272348429E-2</c:v>
                  </c:pt>
                  <c:pt idx="1">
                    <c:v>3.7533318531672619E-2</c:v>
                  </c:pt>
                  <c:pt idx="2">
                    <c:v>7.2188026092358786E-3</c:v>
                  </c:pt>
                  <c:pt idx="3">
                    <c:v>2.8695721709767887E-2</c:v>
                  </c:pt>
                  <c:pt idx="4">
                    <c:v>3.3218134270973657E-2</c:v>
                  </c:pt>
                  <c:pt idx="5">
                    <c:v>2.3680746985215235E-2</c:v>
                  </c:pt>
                  <c:pt idx="6">
                    <c:v>2.3713568549109842E-2</c:v>
                  </c:pt>
                  <c:pt idx="7">
                    <c:v>8.185352771872453E-3</c:v>
                  </c:pt>
                  <c:pt idx="8">
                    <c:v>3.1205412635915888E-2</c:v>
                  </c:pt>
                  <c:pt idx="9">
                    <c:v>2.3333333333333335E-3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6.2174988272348429E-2</c:v>
                  </c:pt>
                  <c:pt idx="1">
                    <c:v>3.7533318531672619E-2</c:v>
                  </c:pt>
                  <c:pt idx="2">
                    <c:v>7.2188026092358786E-3</c:v>
                  </c:pt>
                  <c:pt idx="3">
                    <c:v>2.8695721709767887E-2</c:v>
                  </c:pt>
                  <c:pt idx="4">
                    <c:v>3.3218134270973657E-2</c:v>
                  </c:pt>
                  <c:pt idx="5">
                    <c:v>2.3680746985215235E-2</c:v>
                  </c:pt>
                  <c:pt idx="6">
                    <c:v>2.3713568549109842E-2</c:v>
                  </c:pt>
                  <c:pt idx="7">
                    <c:v>8.185352771872453E-3</c:v>
                  </c:pt>
                  <c:pt idx="8">
                    <c:v>3.1205412635915888E-2</c:v>
                  </c:pt>
                  <c:pt idx="9">
                    <c:v>2.3333333333333335E-3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0.63175000000000003</c:v>
                </c:pt>
                <c:pt idx="1">
                  <c:v>0.66</c:v>
                </c:pt>
                <c:pt idx="2">
                  <c:v>0.57216666666666671</c:v>
                </c:pt>
                <c:pt idx="3">
                  <c:v>0.44083333333333335</c:v>
                </c:pt>
                <c:pt idx="4">
                  <c:v>0.43883333333333335</c:v>
                </c:pt>
                <c:pt idx="5">
                  <c:v>0.3158333333333333</c:v>
                </c:pt>
                <c:pt idx="6">
                  <c:v>0.2525</c:v>
                </c:pt>
                <c:pt idx="7">
                  <c:v>0.11649999999999999</c:v>
                </c:pt>
                <c:pt idx="8">
                  <c:v>7.6833333333333323E-2</c:v>
                </c:pt>
                <c:pt idx="9">
                  <c:v>-2.1666666666666666E-3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51960"/>
        <c:axId val="443254312"/>
      </c:lineChart>
      <c:catAx>
        <c:axId val="443251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54312"/>
        <c:crosses val="autoZero"/>
        <c:auto val="1"/>
        <c:lblAlgn val="ctr"/>
        <c:lblOffset val="100"/>
        <c:noMultiLvlLbl val="0"/>
      </c:catAx>
      <c:valAx>
        <c:axId val="44325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51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485775</xdr:colOff>
      <xdr:row>0</xdr:row>
      <xdr:rowOff>157162</xdr:rowOff>
    </xdr:from>
    <xdr:to>
      <xdr:col>20</xdr:col>
      <xdr:colOff>180975</xdr:colOff>
      <xdr:row>14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14</xdr:row>
      <xdr:rowOff>185737</xdr:rowOff>
    </xdr:from>
    <xdr:to>
      <xdr:col>20</xdr:col>
      <xdr:colOff>171450</xdr:colOff>
      <xdr:row>28</xdr:row>
      <xdr:rowOff>128587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8.9999999999999993E-3</v>
      </c>
      <c r="C2">
        <v>0.78</v>
      </c>
      <c r="D2">
        <v>0.74199999999999999</v>
      </c>
      <c r="E2">
        <v>0.57499999999999996</v>
      </c>
      <c r="F2">
        <v>0.38700000000000001</v>
      </c>
      <c r="G2">
        <v>0.439</v>
      </c>
      <c r="H2">
        <v>0.33300000000000002</v>
      </c>
      <c r="I2">
        <v>0.30099999999999999</v>
      </c>
      <c r="J2">
        <v>0.124</v>
      </c>
      <c r="K2">
        <v>1.7999999999999999E-2</v>
      </c>
      <c r="L2">
        <v>-2E-3</v>
      </c>
    </row>
    <row r="3" spans="1:12" x14ac:dyDescent="0.25">
      <c r="A3">
        <v>2</v>
      </c>
      <c r="B3">
        <v>7.0000000000000001E-3</v>
      </c>
      <c r="C3">
        <v>0.68899999999999995</v>
      </c>
      <c r="D3">
        <v>0.67800000000000005</v>
      </c>
      <c r="E3">
        <v>0.56200000000000006</v>
      </c>
      <c r="F3">
        <v>0.46200000000000002</v>
      </c>
      <c r="G3">
        <v>0.38500000000000001</v>
      </c>
      <c r="H3">
        <v>0.27200000000000002</v>
      </c>
      <c r="I3">
        <v>0.222</v>
      </c>
      <c r="J3">
        <v>0.10299999999999999</v>
      </c>
      <c r="K3">
        <v>0.1</v>
      </c>
      <c r="L3">
        <v>-2E-3</v>
      </c>
    </row>
    <row r="4" spans="1:12" x14ac:dyDescent="0.25">
      <c r="A4">
        <v>3</v>
      </c>
      <c r="B4">
        <v>-4.0000000000000001E-3</v>
      </c>
      <c r="C4">
        <v>0.502</v>
      </c>
      <c r="D4">
        <v>0.56100000000000005</v>
      </c>
      <c r="E4">
        <v>0.58699999999999997</v>
      </c>
      <c r="F4">
        <v>0.48099999999999998</v>
      </c>
      <c r="G4">
        <v>0.5</v>
      </c>
      <c r="H4">
        <v>0.35</v>
      </c>
      <c r="I4">
        <v>0.24199999999999999</v>
      </c>
      <c r="J4">
        <v>0.13</v>
      </c>
      <c r="K4">
        <v>0.12</v>
      </c>
      <c r="L4">
        <v>5.0000000000000001E-3</v>
      </c>
    </row>
    <row r="5" spans="1:12" x14ac:dyDescent="0.25">
      <c r="A5">
        <v>4</v>
      </c>
      <c r="B5">
        <v>-2E-3</v>
      </c>
      <c r="C5">
        <v>0.56599999999999995</v>
      </c>
      <c r="D5">
        <v>0.66900000000000004</v>
      </c>
    </row>
    <row r="8" spans="1:12" x14ac:dyDescent="0.25">
      <c r="B8" t="s">
        <v>1</v>
      </c>
      <c r="C8" t="s">
        <v>12</v>
      </c>
      <c r="D8" t="s">
        <v>3</v>
      </c>
      <c r="E8" t="s">
        <v>13</v>
      </c>
      <c r="F8" t="s">
        <v>14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15</v>
      </c>
      <c r="B9">
        <f>AVERAGE(B2:B5)</f>
        <v>2.5000000000000001E-3</v>
      </c>
      <c r="C9">
        <f>AVERAGE(C2:C5)</f>
        <v>0.63424999999999998</v>
      </c>
      <c r="D9">
        <f>AVERAGE(D2:D5)</f>
        <v>0.66249999999999998</v>
      </c>
      <c r="E9">
        <f t="shared" ref="E9:L9" si="0">AVERAGE(E2:E4)</f>
        <v>0.57466666666666666</v>
      </c>
      <c r="F9">
        <f t="shared" si="0"/>
        <v>0.44333333333333336</v>
      </c>
      <c r="G9">
        <f t="shared" si="0"/>
        <v>0.44133333333333336</v>
      </c>
      <c r="H9">
        <f t="shared" si="0"/>
        <v>0.3183333333333333</v>
      </c>
      <c r="I9">
        <f t="shared" si="0"/>
        <v>0.255</v>
      </c>
      <c r="J9">
        <f t="shared" si="0"/>
        <v>0.11899999999999999</v>
      </c>
      <c r="K9">
        <f t="shared" si="0"/>
        <v>7.9333333333333325E-2</v>
      </c>
      <c r="L9">
        <f t="shared" si="0"/>
        <v>3.3333333333333332E-4</v>
      </c>
    </row>
    <row r="12" spans="1:12" x14ac:dyDescent="0.25">
      <c r="B12" t="s">
        <v>16</v>
      </c>
      <c r="C12" t="s">
        <v>3</v>
      </c>
      <c r="D12" t="s">
        <v>13</v>
      </c>
      <c r="E12" t="s">
        <v>14</v>
      </c>
      <c r="F12" t="s">
        <v>6</v>
      </c>
      <c r="G12" t="s">
        <v>7</v>
      </c>
      <c r="H12" t="s">
        <v>8</v>
      </c>
      <c r="I12" t="s">
        <v>9</v>
      </c>
      <c r="J12" t="s">
        <v>17</v>
      </c>
      <c r="K12" t="s">
        <v>11</v>
      </c>
    </row>
    <row r="13" spans="1:12" x14ac:dyDescent="0.25">
      <c r="A13" t="s">
        <v>18</v>
      </c>
      <c r="B13">
        <f>C9-B9</f>
        <v>0.63175000000000003</v>
      </c>
      <c r="C13">
        <f>D9-B9</f>
        <v>0.66</v>
      </c>
      <c r="D13">
        <f>E9-B9</f>
        <v>0.57216666666666671</v>
      </c>
      <c r="E13">
        <f>F9-B9</f>
        <v>0.44083333333333335</v>
      </c>
      <c r="F13">
        <f>G9-B9</f>
        <v>0.43883333333333335</v>
      </c>
      <c r="G13">
        <f>H9-B9</f>
        <v>0.3158333333333333</v>
      </c>
      <c r="H13">
        <f>I9-B9</f>
        <v>0.2525</v>
      </c>
      <c r="I13">
        <f>J9-B9</f>
        <v>0.11649999999999999</v>
      </c>
      <c r="J13">
        <f>K9-B9</f>
        <v>7.6833333333333323E-2</v>
      </c>
      <c r="K13">
        <f>L9-B9</f>
        <v>-2.1666666666666666E-3</v>
      </c>
    </row>
    <row r="15" spans="1:12" x14ac:dyDescent="0.25">
      <c r="A15" t="s">
        <v>19</v>
      </c>
      <c r="B15" t="s">
        <v>20</v>
      </c>
      <c r="C15" t="s">
        <v>3</v>
      </c>
      <c r="D15" t="s">
        <v>4</v>
      </c>
      <c r="E15" t="s">
        <v>14</v>
      </c>
      <c r="F15" t="s">
        <v>6</v>
      </c>
      <c r="G15" t="s">
        <v>21</v>
      </c>
      <c r="H15" t="s">
        <v>22</v>
      </c>
      <c r="I15" t="s">
        <v>9</v>
      </c>
      <c r="J15" t="s">
        <v>10</v>
      </c>
      <c r="K15" t="s">
        <v>23</v>
      </c>
    </row>
    <row r="16" spans="1:12" x14ac:dyDescent="0.25">
      <c r="B16">
        <f>STDEV(C2:C5)/SQRT(4)</f>
        <v>6.2174988272348429E-2</v>
      </c>
      <c r="C16">
        <f>STDEV(D2:D5)/SQRT(4)</f>
        <v>3.7533318531672619E-2</v>
      </c>
      <c r="D16">
        <f>STDEV(E2:E4)/SQRT(3)</f>
        <v>7.2188026092358786E-3</v>
      </c>
      <c r="E16">
        <f t="shared" ref="E16:K16" si="1">STDEV(F2:F4)/SQRT(3)</f>
        <v>2.8695721709767887E-2</v>
      </c>
      <c r="F16">
        <f t="shared" si="1"/>
        <v>3.3218134270973657E-2</v>
      </c>
      <c r="G16">
        <f t="shared" si="1"/>
        <v>2.3680746985215235E-2</v>
      </c>
      <c r="H16">
        <f t="shared" si="1"/>
        <v>2.3713568549109842E-2</v>
      </c>
      <c r="I16">
        <f t="shared" si="1"/>
        <v>8.185352771872453E-3</v>
      </c>
      <c r="J16">
        <f t="shared" si="1"/>
        <v>3.1205412635915888E-2</v>
      </c>
      <c r="K16">
        <f t="shared" si="1"/>
        <v>2.3333333333333335E-3</v>
      </c>
    </row>
    <row r="19" spans="1:10" x14ac:dyDescent="0.25">
      <c r="B19" t="s">
        <v>24</v>
      </c>
      <c r="C19" t="s">
        <v>13</v>
      </c>
      <c r="D19" t="s">
        <v>14</v>
      </c>
      <c r="E19" t="s">
        <v>6</v>
      </c>
      <c r="F19" t="s">
        <v>25</v>
      </c>
      <c r="G19" t="s">
        <v>22</v>
      </c>
      <c r="H19" t="s">
        <v>26</v>
      </c>
      <c r="I19" t="s">
        <v>17</v>
      </c>
      <c r="J19" t="s">
        <v>23</v>
      </c>
    </row>
    <row r="20" spans="1:10" x14ac:dyDescent="0.25">
      <c r="A20" t="s">
        <v>27</v>
      </c>
      <c r="B20">
        <f>100-(C13*100/0.63175)</f>
        <v>-4.4717055797388099</v>
      </c>
      <c r="C20">
        <f>100-(D13*100/0.63175)</f>
        <v>9.4314734203930897</v>
      </c>
      <c r="D20">
        <f t="shared" ref="D20:J20" si="2">100-(E13*100/0.63175)</f>
        <v>30.22028756100778</v>
      </c>
      <c r="E20">
        <f t="shared" si="2"/>
        <v>30.536868487006998</v>
      </c>
      <c r="F20">
        <f t="shared" si="2"/>
        <v>50.006595435958324</v>
      </c>
      <c r="G20">
        <f t="shared" si="2"/>
        <v>60.031658092599926</v>
      </c>
      <c r="H20">
        <f t="shared" si="2"/>
        <v>81.559161060546103</v>
      </c>
      <c r="I20">
        <f t="shared" si="2"/>
        <v>87.838016092863739</v>
      </c>
      <c r="J20">
        <f t="shared" si="2"/>
        <v>100.34296266983247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2015-06-23T04:45:13Z</dcterms:created>
  <dcterms:modified xsi:type="dcterms:W3CDTF">2015-09-23T04:18:58Z</dcterms:modified>
</cp:coreProperties>
</file>